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255" windowWidth="19320" windowHeight="1173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F25" i="3" l="1"/>
  <c r="E25" i="3"/>
  <c r="G22" i="3"/>
  <c r="D18" i="3"/>
  <c r="G9" i="3"/>
  <c r="D8" i="3"/>
  <c r="C25" i="3" l="1"/>
  <c r="B25" i="3"/>
  <c r="G8" i="3" l="1"/>
  <c r="D24" i="3" l="1"/>
  <c r="D25" i="3" l="1"/>
  <c r="G24" i="3" l="1"/>
  <c r="G25" i="3" l="1"/>
  <c r="G10" i="3" l="1"/>
  <c r="G21" i="3"/>
  <c r="G20" i="3"/>
  <c r="G19" i="3"/>
  <c r="G17" i="3"/>
  <c r="G16" i="3"/>
  <c r="G14" i="3"/>
  <c r="G13" i="3"/>
  <c r="G12" i="3"/>
  <c r="G11" i="3"/>
  <c r="D21" i="3"/>
  <c r="D20" i="3"/>
  <c r="D19" i="3"/>
  <c r="D17" i="3"/>
  <c r="D16" i="3"/>
  <c r="D15" i="3"/>
  <c r="D14" i="3"/>
  <c r="D13" i="3"/>
  <c r="D12" i="3"/>
  <c r="D11" i="3"/>
  <c r="D10" i="3"/>
  <c r="D7" i="3"/>
</calcChain>
</file>

<file path=xl/sharedStrings.xml><?xml version="1.0" encoding="utf-8"?>
<sst xmlns="http://schemas.openxmlformats.org/spreadsheetml/2006/main" count="30" uniqueCount="30">
  <si>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</si>
  <si>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</si>
  <si>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</si>
  <si>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</si>
  <si>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</si>
  <si>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</si>
  <si>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Исполнение по расходам бюджета муниципального образования п. Михайловский Саратовской области</t>
  </si>
  <si>
    <t>Муниципальная программа "Профилактика терроризма и экстремизма в МО п. Михайловский на 2020-2022 годы"</t>
  </si>
  <si>
    <t xml:space="preserve">Бюджетные назначения за 2021 год (по состоянию на 01.01.2022 года)  </t>
  </si>
  <si>
    <t>Исполнено за 2021 год (по состоянию на 01.01.2022 года)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</si>
  <si>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</si>
  <si>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</si>
  <si>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</si>
  <si>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 xml:space="preserve"> в разрезе муниципальных программ за 2022 год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</si>
  <si>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</si>
  <si>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</si>
  <si>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% исполнения 2021 год</t>
  </si>
  <si>
    <t xml:space="preserve">Бюджетные назначения за 2022 год (по состоянию на 01.01.2023 года)  </t>
  </si>
  <si>
    <t>Исполнено за 2022 год (по состоянию на 01.01.2023 года)</t>
  </si>
  <si>
    <t>% исполнения к  плану 2022 года</t>
  </si>
  <si>
    <t>Муниципальная программа "Молодежная политика и оздоровление детей МО п. Михайловский Саратовской области на 2021-2023 годы"; Муниципальная программа "Молодежная политика и оздоровление детей МО п. Михайловский Саратовской области на 2022-2024 годы"</t>
  </si>
  <si>
    <t>Муниципальная программа "Повышение безопасности дорожного движения в муниципальном образовании п. Михайловский Саратовской области на 2022-2024 годы"</t>
  </si>
  <si>
    <t>Муниципальная программа  "Развитие местного самоуправления в муниципальном образовании п. Михайловский Саратовской области на 2020-2022 годы"; Муниципальная программа  "Развитие местного самоуправления в муниципальном образовании п. Михайловский Саратовской области на 2022-2024 годы"</t>
  </si>
  <si>
    <t>Муниципальная программа  "Развитие дошкольного образования муниципального образования п. Михайловский Саратовской области на 2021-2023 годы"; Муниципальная программа  "Развитие дошкольного образования муниципального образования п. Михайловский Саратовской области на 2022-2024 годы"</t>
  </si>
  <si>
    <t>Муниципальная программа  "Развитие культуры в муниципальном образовании поселок Михайловский Саратовской области на 2020-2022 годы"; Муниципальная программа  "Развитие культуры в муниципальном образовании поселок Михайловский Саратовской области на 2022-2024 годы"</t>
  </si>
  <si>
    <t>Муниципальная программа "Благоустройство территории муниципального образования поселок Михайловский Саратовской области на 2019-2021 годы"; Муниципальная программа "Благоустройство территории муниципального образования поселок Михайловский Саратовской области на 2022-2024 годы"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</si>
  <si>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2021-2023 годы"; 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2022-2024 годы"</t>
  </si>
  <si>
    <t>Муниципальная программа «Управление имуществом МО п. Михайловский на 2021-2023 годы»; Муниципальная программа «Управление имуществом муниципального образования п. Михайловский на 2022-2024 годы»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</si>
  <si>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годах»; 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годах»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</si>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</sst>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zoomScale="73" zoomScaleNormal="73" workbookViewId="0">
      <selection activeCell="L24" sqref="L24"/>
    </sheetView>
  </sheetViews>
  <sheetFormatPr defaultRowHeight="15" x14ac:dyDescent="0.25"/>
  <cols>
    <col min="1" max="1" width="74.140625" customWidth="1"/>
    <col min="2" max="2" width="17.85546875" style="5" customWidth="1"/>
    <col min="3" max="3" width="19" style="5" customWidth="1"/>
    <col min="4" max="4" width="16.28515625" style="5" customWidth="1"/>
    <col min="5" max="5" width="23" customWidth="1"/>
    <col min="6" max="6" width="21.28515625" customWidth="1"/>
    <col min="7" max="7" width="22.85546875" style="5" customWidth="1"/>
    <col min="8" max="8" width="22" hidden="1" customWidth="1"/>
    <col min="9" max="9" width="22.140625" style="5" hidden="1" customWidth="1"/>
  </cols>
  <sheetData>
    <row r="1" spans="1:20" s="5" customFormat="1" ht="32.25" customHeight="1" x14ac:dyDescent="0.3">
      <c r="A1" s="26" t="s">
        <v>6</v>
      </c>
      <c r="B1" s="26"/>
      <c r="C1" s="26"/>
      <c r="D1" s="26"/>
      <c r="E1" s="26"/>
      <c r="F1" s="26"/>
      <c r="G1" s="26"/>
    </row>
    <row r="2" spans="1:20" ht="39" customHeight="1" x14ac:dyDescent="0.25">
      <c r="A2" s="28" t="s">
        <v>13</v>
      </c>
      <c r="B2" s="28"/>
      <c r="C2" s="28"/>
      <c r="D2" s="28"/>
      <c r="E2" s="28"/>
      <c r="F2" s="28"/>
      <c r="G2" s="28"/>
      <c r="H2" s="28"/>
      <c r="I2" s="28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4.45" customHeight="1" x14ac:dyDescent="0.25">
      <c r="A3" s="1"/>
      <c r="B3" s="1"/>
      <c r="C3" s="1"/>
      <c r="D3" s="1"/>
      <c r="E3" s="1"/>
      <c r="F3" s="2"/>
      <c r="G3" s="1"/>
      <c r="H3" s="8"/>
      <c r="I3" s="8" t="s">
        <v>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5" customFormat="1" ht="37.15" customHeight="1" x14ac:dyDescent="0.25">
      <c r="A4" s="27" t="s">
        <v>0</v>
      </c>
      <c r="B4" s="27" t="s">
        <v>8</v>
      </c>
      <c r="C4" s="27" t="s">
        <v>9</v>
      </c>
      <c r="D4" s="32" t="s">
        <v>16</v>
      </c>
      <c r="E4" s="27" t="s">
        <v>17</v>
      </c>
      <c r="F4" s="27" t="s">
        <v>18</v>
      </c>
      <c r="G4" s="31" t="s">
        <v>19</v>
      </c>
      <c r="H4" s="29"/>
      <c r="I4" s="30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s="5" customFormat="1" ht="90.75" customHeight="1" x14ac:dyDescent="0.25">
      <c r="A5" s="27"/>
      <c r="B5" s="27"/>
      <c r="C5" s="27"/>
      <c r="D5" s="33"/>
      <c r="E5" s="27"/>
      <c r="F5" s="27"/>
      <c r="G5" s="31"/>
      <c r="H5" s="10" t="s">
        <v>4</v>
      </c>
      <c r="I5" s="9" t="s">
        <v>3</v>
      </c>
      <c r="J5" s="6"/>
    </row>
    <row r="6" spans="1:20" s="5" customFormat="1" ht="31.5" hidden="1" customHeight="1" x14ac:dyDescent="0.3">
      <c r="A6" s="22"/>
      <c r="B6" s="18"/>
      <c r="C6" s="16"/>
      <c r="D6" s="16"/>
      <c r="E6" s="16"/>
      <c r="F6" s="16"/>
      <c r="G6" s="20"/>
      <c r="H6" s="19"/>
      <c r="I6" s="12"/>
      <c r="J6" s="6"/>
    </row>
    <row r="7" spans="1:20" ht="54" customHeight="1" x14ac:dyDescent="0.3">
      <c r="A7" s="23" t="s">
        <v>7</v>
      </c>
      <c r="B7" s="16">
        <v>5.9</v>
      </c>
      <c r="C7" s="16">
        <v>5.9</v>
      </c>
      <c r="D7" s="16">
        <f t="shared" ref="D7:D8" si="0">C7/B7%</f>
        <v>100</v>
      </c>
      <c r="E7" s="14">
        <v>0</v>
      </c>
      <c r="F7" s="4">
        <v>0</v>
      </c>
      <c r="G7" s="20"/>
      <c r="H7" s="4"/>
      <c r="I7" s="7"/>
    </row>
    <row r="8" spans="1:20" ht="97.5" customHeight="1" x14ac:dyDescent="0.3">
      <c r="A8" s="23" t="s">
        <v>20</v>
      </c>
      <c r="B8" s="16">
        <v>342</v>
      </c>
      <c r="C8" s="16">
        <v>342</v>
      </c>
      <c r="D8" s="16">
        <f t="shared" si="0"/>
        <v>100</v>
      </c>
      <c r="E8" s="13">
        <v>230.8</v>
      </c>
      <c r="F8" s="4">
        <v>230.8</v>
      </c>
      <c r="G8" s="20">
        <f>F8/E8%</f>
        <v>100</v>
      </c>
      <c r="H8" s="4"/>
      <c r="I8" s="7"/>
    </row>
    <row r="9" spans="1:20" ht="57" customHeight="1" x14ac:dyDescent="0.3">
      <c r="A9" s="23" t="s">
        <v>21</v>
      </c>
      <c r="B9" s="16">
        <v>0</v>
      </c>
      <c r="C9" s="16">
        <v>0</v>
      </c>
      <c r="D9" s="16"/>
      <c r="E9" s="13">
        <v>500</v>
      </c>
      <c r="F9" s="4">
        <v>498.6</v>
      </c>
      <c r="G9" s="20">
        <f>F9/E9%</f>
        <v>99.72</v>
      </c>
      <c r="H9" s="4"/>
      <c r="I9" s="7"/>
    </row>
    <row r="10" spans="1:20" ht="92.25" customHeight="1" x14ac:dyDescent="0.3">
      <c r="A10" s="23" t="s">
        <v>10</v>
      </c>
      <c r="B10" s="16">
        <v>5731</v>
      </c>
      <c r="C10" s="16">
        <v>5402.1</v>
      </c>
      <c r="D10" s="16">
        <f t="shared" ref="D10:D25" si="1">C10/B10%</f>
        <v>94.261036468330133</v>
      </c>
      <c r="E10" s="13">
        <v>2801.5</v>
      </c>
      <c r="F10" s="4">
        <v>1408.3</v>
      </c>
      <c r="G10" s="20">
        <f>F10/E10%</f>
        <v>50.269498482955555</v>
      </c>
      <c r="H10" s="4"/>
      <c r="I10" s="7"/>
    </row>
    <row r="11" spans="1:20" ht="114.75" customHeight="1" x14ac:dyDescent="0.3">
      <c r="A11" s="23" t="s">
        <v>22</v>
      </c>
      <c r="B11" s="16">
        <v>7977.4</v>
      </c>
      <c r="C11" s="16">
        <v>7977.4</v>
      </c>
      <c r="D11" s="16">
        <f t="shared" si="1"/>
        <v>100</v>
      </c>
      <c r="E11" s="13">
        <v>7514</v>
      </c>
      <c r="F11" s="4">
        <v>7514</v>
      </c>
      <c r="G11" s="20">
        <f t="shared" ref="G11:G25" si="2">F11/E11%</f>
        <v>100</v>
      </c>
      <c r="H11" s="4"/>
      <c r="I11" s="7"/>
    </row>
    <row r="12" spans="1:20" ht="113.25" customHeight="1" x14ac:dyDescent="0.3">
      <c r="A12" s="23" t="s">
        <v>23</v>
      </c>
      <c r="B12" s="16">
        <v>19534.8</v>
      </c>
      <c r="C12" s="16">
        <v>19534.8</v>
      </c>
      <c r="D12" s="16">
        <f t="shared" si="1"/>
        <v>100</v>
      </c>
      <c r="E12" s="13">
        <v>15667.5</v>
      </c>
      <c r="F12" s="4">
        <v>13647.3</v>
      </c>
      <c r="G12" s="20">
        <f t="shared" si="2"/>
        <v>87.10579224509334</v>
      </c>
      <c r="H12" s="4"/>
      <c r="I12" s="7"/>
    </row>
    <row r="13" spans="1:20" ht="114.75" customHeight="1" x14ac:dyDescent="0.3">
      <c r="A13" s="23" t="s">
        <v>24</v>
      </c>
      <c r="B13" s="16">
        <v>6930.1</v>
      </c>
      <c r="C13" s="16">
        <v>6900.7</v>
      </c>
      <c r="D13" s="16">
        <f t="shared" si="1"/>
        <v>99.575763697493542</v>
      </c>
      <c r="E13" s="13">
        <v>3992.4</v>
      </c>
      <c r="F13" s="4">
        <v>3992.4</v>
      </c>
      <c r="G13" s="20">
        <f t="shared" si="2"/>
        <v>100</v>
      </c>
      <c r="H13" s="4"/>
      <c r="I13" s="7"/>
    </row>
    <row r="14" spans="1:20" ht="55.5" customHeight="1" x14ac:dyDescent="0.3">
      <c r="A14" s="25" t="s">
        <v>12</v>
      </c>
      <c r="B14" s="16">
        <v>2828.8</v>
      </c>
      <c r="C14" s="16">
        <v>2828.8</v>
      </c>
      <c r="D14" s="16">
        <f t="shared" si="1"/>
        <v>100</v>
      </c>
      <c r="E14" s="13">
        <v>2811</v>
      </c>
      <c r="F14" s="4">
        <v>2811</v>
      </c>
      <c r="G14" s="20">
        <f t="shared" si="2"/>
        <v>100</v>
      </c>
      <c r="H14" s="4"/>
      <c r="I14" s="7"/>
    </row>
    <row r="15" spans="1:20" ht="95.25" customHeight="1" x14ac:dyDescent="0.3">
      <c r="A15" s="25" t="s">
        <v>11</v>
      </c>
      <c r="B15" s="16">
        <v>499.9</v>
      </c>
      <c r="C15" s="16">
        <v>499.9</v>
      </c>
      <c r="D15" s="16">
        <f t="shared" si="1"/>
        <v>100</v>
      </c>
      <c r="E15" s="13">
        <v>0</v>
      </c>
      <c r="F15" s="4">
        <v>0</v>
      </c>
      <c r="G15" s="20"/>
      <c r="H15" s="4"/>
      <c r="I15" s="7"/>
    </row>
    <row r="16" spans="1:20" ht="112.5" customHeight="1" x14ac:dyDescent="0.3">
      <c r="A16" s="25" t="s">
        <v>25</v>
      </c>
      <c r="B16" s="16">
        <v>5828.5</v>
      </c>
      <c r="C16" s="16">
        <v>5727.4</v>
      </c>
      <c r="D16" s="16">
        <f t="shared" si="1"/>
        <v>98.265419919361761</v>
      </c>
      <c r="E16" s="13">
        <v>2801.8</v>
      </c>
      <c r="F16" s="4">
        <v>2657.8</v>
      </c>
      <c r="G16" s="20">
        <f t="shared" si="2"/>
        <v>94.860446855592841</v>
      </c>
      <c r="H16" s="4"/>
      <c r="I16" s="7"/>
    </row>
    <row r="17" spans="1:11" s="5" customFormat="1" ht="150.75" customHeight="1" x14ac:dyDescent="0.3">
      <c r="A17" s="25" t="s">
        <v>28</v>
      </c>
      <c r="B17" s="16">
        <v>5210.8999999999996</v>
      </c>
      <c r="C17" s="16">
        <v>5210.8999999999996</v>
      </c>
      <c r="D17" s="16">
        <f t="shared" si="1"/>
        <v>100</v>
      </c>
      <c r="E17" s="13">
        <v>4560.1000000000004</v>
      </c>
      <c r="F17" s="4">
        <v>4560.1000000000004</v>
      </c>
      <c r="G17" s="20">
        <f t="shared" si="2"/>
        <v>100</v>
      </c>
      <c r="H17" s="4"/>
      <c r="I17" s="7"/>
    </row>
    <row r="18" spans="1:11" s="5" customFormat="1" ht="61.5" customHeight="1" x14ac:dyDescent="0.3">
      <c r="A18" s="23" t="s">
        <v>5</v>
      </c>
      <c r="B18" s="16">
        <v>1994.2</v>
      </c>
      <c r="C18" s="16">
        <v>1994.2</v>
      </c>
      <c r="D18" s="16">
        <f t="shared" si="1"/>
        <v>100</v>
      </c>
      <c r="E18" s="13">
        <v>0</v>
      </c>
      <c r="F18" s="4">
        <v>0</v>
      </c>
      <c r="G18" s="20"/>
      <c r="H18" s="4"/>
      <c r="I18" s="7"/>
    </row>
    <row r="19" spans="1:11" s="5" customFormat="1" ht="120.75" customHeight="1" x14ac:dyDescent="0.3">
      <c r="A19" s="23" t="s">
        <v>14</v>
      </c>
      <c r="B19" s="16">
        <v>2022.1</v>
      </c>
      <c r="C19" s="16">
        <v>2022.1</v>
      </c>
      <c r="D19" s="16">
        <f t="shared" si="1"/>
        <v>100</v>
      </c>
      <c r="E19" s="13">
        <v>2001.4</v>
      </c>
      <c r="F19" s="4">
        <v>2001.4</v>
      </c>
      <c r="G19" s="20">
        <f t="shared" si="2"/>
        <v>100.00000000000001</v>
      </c>
      <c r="H19" s="4"/>
      <c r="I19" s="7"/>
    </row>
    <row r="20" spans="1:11" s="5" customFormat="1" ht="168" customHeight="1" x14ac:dyDescent="0.3">
      <c r="A20" s="23" t="s">
        <v>26</v>
      </c>
      <c r="B20" s="16">
        <v>29016</v>
      </c>
      <c r="C20" s="16">
        <v>27956</v>
      </c>
      <c r="D20" s="16">
        <f t="shared" si="1"/>
        <v>96.346843121036656</v>
      </c>
      <c r="E20" s="13">
        <v>27221.7</v>
      </c>
      <c r="F20" s="4">
        <v>27171.200000000001</v>
      </c>
      <c r="G20" s="20">
        <f t="shared" si="2"/>
        <v>99.814486237082917</v>
      </c>
      <c r="H20" s="4"/>
      <c r="I20" s="7"/>
    </row>
    <row r="21" spans="1:11" s="5" customFormat="1" ht="78.75" customHeight="1" x14ac:dyDescent="0.3">
      <c r="A21" s="23" t="s">
        <v>27</v>
      </c>
      <c r="B21" s="16">
        <v>7913.9</v>
      </c>
      <c r="C21" s="16">
        <v>6449.6</v>
      </c>
      <c r="D21" s="16">
        <f t="shared" si="1"/>
        <v>81.497112675166491</v>
      </c>
      <c r="E21" s="13">
        <v>4958.8999999999996</v>
      </c>
      <c r="F21" s="4">
        <v>4292.1000000000004</v>
      </c>
      <c r="G21" s="20">
        <f t="shared" si="2"/>
        <v>86.553469519449891</v>
      </c>
      <c r="H21" s="4"/>
      <c r="I21" s="7"/>
    </row>
    <row r="22" spans="1:11" s="5" customFormat="1" ht="34.5" customHeight="1" x14ac:dyDescent="0.3">
      <c r="A22" s="23" t="s">
        <v>29</v>
      </c>
      <c r="B22" s="16">
        <v>0</v>
      </c>
      <c r="C22" s="16">
        <v>0</v>
      </c>
      <c r="D22" s="16"/>
      <c r="E22" s="13">
        <v>10143.200000000001</v>
      </c>
      <c r="F22" s="4">
        <v>10143.200000000001</v>
      </c>
      <c r="G22" s="20">
        <f t="shared" si="2"/>
        <v>100</v>
      </c>
      <c r="H22" s="4"/>
      <c r="I22" s="7"/>
    </row>
    <row r="23" spans="1:11" ht="54.75" hidden="1" customHeight="1" x14ac:dyDescent="0.3">
      <c r="A23" s="24"/>
      <c r="B23" s="16"/>
      <c r="C23" s="16"/>
      <c r="D23" s="16"/>
      <c r="E23" s="13"/>
      <c r="F23" s="4"/>
      <c r="G23" s="20"/>
      <c r="H23" s="4"/>
      <c r="I23" s="7"/>
    </row>
    <row r="24" spans="1:11" s="5" customFormat="1" ht="60.75" customHeight="1" x14ac:dyDescent="0.3">
      <c r="A24" s="24" t="s">
        <v>15</v>
      </c>
      <c r="B24" s="16">
        <v>1246.7</v>
      </c>
      <c r="C24" s="16">
        <v>1246.7</v>
      </c>
      <c r="D24" s="16">
        <f t="shared" si="1"/>
        <v>100</v>
      </c>
      <c r="E24" s="13">
        <v>10327.6</v>
      </c>
      <c r="F24" s="4">
        <v>10327.6</v>
      </c>
      <c r="G24" s="20">
        <f t="shared" si="2"/>
        <v>100</v>
      </c>
      <c r="H24" s="4"/>
      <c r="I24" s="7"/>
    </row>
    <row r="25" spans="1:11" ht="18.75" x14ac:dyDescent="0.3">
      <c r="A25" s="3" t="s">
        <v>1</v>
      </c>
      <c r="B25" s="15">
        <f>B7+B8+B9+B10+B11+B12+B13+B14+B15+B16+B17+B18+B19+B20+B21+B23+B24</f>
        <v>97082.2</v>
      </c>
      <c r="C25" s="15">
        <f>C7+C8+C9+C10+C11+C12+C13+C14+C15+C16+C17+C18+C19+C20+C21+C23+C24</f>
        <v>94098.5</v>
      </c>
      <c r="D25" s="17">
        <f t="shared" si="1"/>
        <v>96.926625066181032</v>
      </c>
      <c r="E25" s="15">
        <f>E8+E9+E10+E11+E12+E13+E14+E16+E17+E19+E20+E21+E22+E24</f>
        <v>95531.9</v>
      </c>
      <c r="F25" s="15">
        <f>F8+F9+F10+F11+F12+F13+F14+F16+F17+F19+F20+F21+F22+F24</f>
        <v>91255.800000000017</v>
      </c>
      <c r="G25" s="21">
        <f t="shared" si="2"/>
        <v>95.523903533793444</v>
      </c>
      <c r="H25" s="7"/>
      <c r="I25" s="7"/>
      <c r="K25" s="11"/>
    </row>
  </sheetData>
  <mergeCells count="10">
    <mergeCell ref="A1:G1"/>
    <mergeCell ref="A4:A5"/>
    <mergeCell ref="A2:I2"/>
    <mergeCell ref="H4:I4"/>
    <mergeCell ref="G4:G5"/>
    <mergeCell ref="F4:F5"/>
    <mergeCell ref="E4:E5"/>
    <mergeCell ref="C4:C5"/>
    <mergeCell ref="B4:B5"/>
    <mergeCell ref="D4:D5"/>
  </mergeCells>
  <pageMargins left="0.70866141732283472" right="0.31496062992125984" top="0.55118110236220474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2023-04-03T06:06:19Z</cp:lastPrinted>
  <dcterms:created xsi:type="dcterms:W3CDTF">2016-08-15T07:04:14Z</dcterms:created>
  <dcterms:modified xsi:type="dcterms:W3CDTF">2023-04-03T06:06:45Z</dcterms:modified>
</cp:coreProperties>
</file>